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R25" i="14"/>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AE47" i="15" l="1"/>
  <c r="AG49" i="15" s="1"/>
  <c r="AE39" i="15"/>
  <c r="I25" i="14"/>
  <c r="I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<sst xmlns="http://schemas.openxmlformats.org/spreadsheetml/2006/main" count="1199" uniqueCount="427">
  <si>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</si>
  <si>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</si>
  <si>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</si>
  <si>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</si>
  <si>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</si>
  <si>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</si>
  <si>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</si>
  <si>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</si>
  <si>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</si>
  <si>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</si>
  <si>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</si>
  <si>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</si>
  <si>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</si>
  <si>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</si>
  <si>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</si>
  <si>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</si>
  <si>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</si>
  <si>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</si>
  <si>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</si>
  <si>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</si>
  <si>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</si>
  <si>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</si>
  <si>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</si>
  <si>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</si>
  <si>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</si>
  <si>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</si>
  <si>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</si>
  <si>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</si>
  <si>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</si>
  <si>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</si>
  <si>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</si>
  <si>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</si>
  <si>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</si>
  <si>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</si>
  <si>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</si>
  <si>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</si>
  <si>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</si>
  <si>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</si>
  <si>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</si>
  <si>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</si>
  <si>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</si>
  <si>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</si>
  <si>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</si>
  <si>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</si>
  <si>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</si>
  <si>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</si>
  <si>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</si>
  <si>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</si>
  <si>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</si>
  <si>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</si>
  <si>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</si>
  <si>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</si>
  <si>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</si>
  <si>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</si>
  <si>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</si>
  <si>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</si>
  <si>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</si>
  <si>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</si>
  <si>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</si>
  <si>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</si>
  <si>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</si>
  <si>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</si>
  <si>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</si>
  <si>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</si>
  <si>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</si>
  <si>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</si>
  <si>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</si>
  <si>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</si>
  <si>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</si>
  <si>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</si>
  <si>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</si>
  <si>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</si>
  <si>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</si>
  <si>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</si>
  <si>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</si>
  <si>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</si>
  <si>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</si>
  <si>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</si>
  <si>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</si>
  <si>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</si>
  <si>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</si>
  <si>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</si>
  <si>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</si>
  <si>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</si>
  <si>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</si>
  <si>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</si>
  <si>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</si>
  <si>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</si>
  <si>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</si>
  <si>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</si>
  <si>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</si>
  <si>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</si>
  <si>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</si>
  <si>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</si>
  <si>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</si>
  <si>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</si>
  <si>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</si>
  <si>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</si>
  <si>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</si>
  <si>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</si>
  <si>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</si>
  <si>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</si>
  <si>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</si>
  <si>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</si>
  <si>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</si>
  <si>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</si>
  <si>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</si>
  <si>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</si>
  <si>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</si>
  <si>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</si>
  <si>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</si>
  <si>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</si>
  <si>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</si>
  <si>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</si>
  <si>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</si>
  <si>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</si>
  <si>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</si>
  <si>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</si>
  <si>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</si>
  <si>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</si>
  <si>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</si>
  <si>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</si>
  <si>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</si>
  <si>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</si>
  <si>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</si>
  <si>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</si>
  <si>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</si>
  <si>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</si>
  <si>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</si>
  <si>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</si>
  <si>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</si>
  <si>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</si>
  <si>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</si>
  <si>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</si>
  <si>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</si>
  <si>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</si>
  <si>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</si>
  <si>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</si>
  <si>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</si>
  <si>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</si>
  <si>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</si>
  <si>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</si>
  <si>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</si>
  <si>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</si>
  <si>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</si>
  <si>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</si>
  <si>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</si>
  <si>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</si>
  <si>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</si>
  <si>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</si>
  <si>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</si>
  <si>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</si>
  <si>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</si>
  <si>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</si>
  <si>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</si>
  <si>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</si>
  <si>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</si>
  <si>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</si>
  <si>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</si>
  <si>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</si>
  <si>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</si>
  <si>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</si>
  <si>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</si>
  <si>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</si>
  <si>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</si>
  <si>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</si>
  <si>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</si>
  <si>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</si>
  <si>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</si>
  <si>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</si>
  <si>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</si>
  <si>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</si>
  <si>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</si>
  <si>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</si>
  <si>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</si>
  <si>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</si>
  <si>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</si>
  <si>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</si>
  <si>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</si>
  <si>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</si>
  <si>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</si>
  <si>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</si>
  <si>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</si>
  <si>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</si>
  <si>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</si>
  <si>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</si>
  <si>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</si>
  <si>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</si>
  <si>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</si>
  <si>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</si>
  <si>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</si>
  <si>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</si>
  <si>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</si>
  <si>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</si>
  <si>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</si>
  <si>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</si>
  <si>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</si>
  <si>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</si>
  <si>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</si>
  <si>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</si>
  <si>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</si>
  <si>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</si>
  <si>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</si>
  <si>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</si>
  <si>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</si>
  <si>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</si>
  <si>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</si>
  <si>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</si>
  <si>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</si>
  <si>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</si>
  <si>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</si>
  <si>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</si>
  <si>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</si>
  <si>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</si>
  <si>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</si>
  <si>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</si>
  <si>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</si>
  <si>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</si>
  <si>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</si>
  <si>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</si>
  <si>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</si>
  <si>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</si>
  <si>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</si>
  <si>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</si>
  <si>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</si>
  <si>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</si>
  <si>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</si>
  <si>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</si>
  <si>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</si>
  <si>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</si>
  <si>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</si>
  <si>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</si>
  <si>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</si>
  <si>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</si>
  <si>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</si>
  <si>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</si>
  <si>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</si>
  <si>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</si>
  <si>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</si>
  <si>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</si>
  <si>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</si>
  <si>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</si>
  <si>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</si>
  <si>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</si>
  <si>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</si>
  <si>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</si>
  <si>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</si>
  <si>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</si>
  <si>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</si>
  <si>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</si>
  <si>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</si>
  <si>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</si>
  <si>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</si>
  <si>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</si>
  <si>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</si>
  <si>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</si>
  <si>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</si>
  <si>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</si>
  <si>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</si>
  <si>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</si>
  <si>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</si>
  <si>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</si>
  <si>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</si>
  <si>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</si>
  <si>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</si>
  <si>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</si>
  <si>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</si>
  <si>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</si>
  <si>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</si>
  <si>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</si>
  <si>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</si>
  <si>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</si>
  <si>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</si>
  <si>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</si>
  <si>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</si>
  <si>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</si>
  <si>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</si>
  <si>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</si>
  <si>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</si>
  <si>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</si>
  <si>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</si>
  <si>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</si>
  <si>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</si>
  <si>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</si>
  <si>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</si>
  <si>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</si>
  <si>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</si>
  <si>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</si>
  <si>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</si>
  <si>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</si>
  <si>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</si>
  <si>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</si>
  <si>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</si>
  <si>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</si>
  <si>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</si>
  <si>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</si>
  <si>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</si>
  <si>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</si>
  <si>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</si>
  <si>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</si>
  <si>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</si>
  <si>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</si>
  <si>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</si>
  <si>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</si>
  <si>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</si>
  <si>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</si>
  <si>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</si>
  <si>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</si>
  <si>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</si>
  <si>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</si>
  <si>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</si>
  <si>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</si>
  <si>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</si>
  <si>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</si>
  <si>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</si>
  <si>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</si>
  <si>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</si>
  <si>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</si>
  <si>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</si>
  <si>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</si>
  <si>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</si>
  <si>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</si>
  <si>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</si>
  <si>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</si>
  <si>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</si>
  <si>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</si>
  <si>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</si>
  <si>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</si>
  <si>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</si>
  <si>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</si>
  <si>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</si>
  <si>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</si>
  <si>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</si>
  <si>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</si>
  <si>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</si>
  <si>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</si>
  <si>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</si>
  <si>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</si>
  <si>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</si>
  <si>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</si>
  <si>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</si>
  <si>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</si>
  <si>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</si>
  <si>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</si>
  <si>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</si>
  <si>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</si>
  <si>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</si>
  <si>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</si>
  <si>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</si>
  <si>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</si>
  <si>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</si>
  <si>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</si>
  <si>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</si>
  <si>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</si>
  <si>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</si>
  <si>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</si>
  <si>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</si>
  <si>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</si>
  <si>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</si>
  <si>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</si>
  <si>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</si>
  <si>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</si>
  <si>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</si>
  <si>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</si>
  <si>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</si>
  <si>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</si>
  <si>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</si>
  <si>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</si>
  <si>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</si>
  <si>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</si>
  <si>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</si>
  <si>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</si>
  <si>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</si>
  <si>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</si>
  <si>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</si>
  <si>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</si>
  <si>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</si>
  <si>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</si>
  <si>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</si>
  <si>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</si>
  <si>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</si>
  <si>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</si>
  <si>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</si>
  <si>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</si>
  <si>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</si>
  <si>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</si>
  <si>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</si>
  <si>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</si>
  <si>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</si>
  <si>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</si>
  <si>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</si>
  <si>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</si>
  <si>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</si>
  <si>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</si>
  <si>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</si>
  <si>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</si>
  <si>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</si>
  <si>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</si>
  <si>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</si>
  <si>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</si>
  <si>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</si>
  <si>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</si>
  <si>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</si>
  <si>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</si>
  <si>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</si>
  <si>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</si>
  <si>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</si>
  <si>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</si>
  <si>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</si>
  <si>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</si>
  <si>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</si>
  <si>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</si>
  <si>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</si>
  <si>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</si>
  <si>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</si>
  <si>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</si>
  <si>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</si>
  <si>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</si>
  <si>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</si>
  <si>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</si>
  <si>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</si>
  <si>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P_Кд_25_ЛК150_017178</t>
  </si>
  <si>
    <t xml:space="preserve">Электроснабжение ЭПУ потребителей в соответствии с договором на ТП № 4-38-25-2731 г. Краснодар  </t>
  </si>
  <si>
    <t>0,25 км;</t>
  </si>
  <si>
    <t>ВЛИ-0,4 кВ от РУ-0,4 кВ (II с.ш.) ТП-649 до ул. Уральская, земельный участок 210Б, к. н.: 23:43:0000000:23890</t>
  </si>
  <si>
    <t>СИП-2А сечением 150 мм2</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</si>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</sst>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70" zoomScaleNormal="100" zoomScaleSheetLayoutView="70" workbookViewId="0">
      <selection activeCell="E47" sqref="E47"/>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421</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422</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9.8110000000000003E-3</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P_Кд_25_ЛК150_017178</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 xml:space="preserve">Электроснабжение ЭПУ потребителей в соответствии с договором на ТП № 4-38-25-2731 г. Краснодар  </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P_Кд_25_ЛК150_017178</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 xml:space="preserve">Электроснабжение ЭПУ потребителей в соответствии с договором на ТП № 4-38-25-2731 г. Краснодар  </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R26" sqref="R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P_Кд_25_ЛК150_017178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 xml:space="preserve">Электроснабжение ЭПУ потребителей в соответствии с договором на ТП № 4-38-25-2731 г. Краснодар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424</v>
      </c>
      <c r="D25" s="222" t="str">
        <f>B25</f>
        <v>н/д</v>
      </c>
      <c r="E25" s="152" t="str">
        <f>C25</f>
        <v>ВЛИ-0,4 кВ от РУ-0,4 кВ (II с.ш.) ТП-649 до ул. Уральская, земельный участок 210Б, к. н.: 23:43:0000000:23890</v>
      </c>
      <c r="F25" s="90" t="s">
        <v>285</v>
      </c>
      <c r="G25" s="218">
        <v>0.4</v>
      </c>
      <c r="H25" s="218" t="str">
        <f>F25</f>
        <v>н/д</v>
      </c>
      <c r="I25" s="218">
        <f>G25</f>
        <v>0.4</v>
      </c>
      <c r="J25" s="218">
        <v>2026</v>
      </c>
      <c r="K25" s="218" t="s">
        <v>285</v>
      </c>
      <c r="L25" s="218">
        <v>1</v>
      </c>
      <c r="M25" s="218" t="s">
        <v>285</v>
      </c>
      <c r="N25" s="219" t="s">
        <v>425</v>
      </c>
      <c r="O25" s="218" t="s">
        <v>285</v>
      </c>
      <c r="P25" s="219" t="s">
        <v>418</v>
      </c>
      <c r="Q25" s="218" t="s">
        <v>285</v>
      </c>
      <c r="R25" s="219" t="str">
        <f>LEFT('1. паспорт местоположение'!C39,4)</f>
        <v>0,25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31" sqref="C31"/>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P_Кд_25_ЛК150_017178</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 xml:space="preserve">Электроснабжение ЭПУ потребителей в соответствии с договором на ТП № 4-38-25-2731 г. Краснодар  </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4-38-25-2731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150 мм2 - 0,25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P_Кд_25_ЛК150_017178</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 xml:space="preserve">Электроснабжение ЭПУ потребителей в соответствии с договором на ТП № 4-38-25-2731 г. Краснодар  </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P_Кд_25_ЛК150_017178</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 xml:space="preserve">Электроснабжение ЭПУ потребителей в соответствии с договором на ТП № 4-38-25-2731 г. Краснодар  </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AE47" sqref="AE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P_Кд_25_ЛК150_017178</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 xml:space="preserve">Электроснабжение ЭПУ потребителей в соответствии с договором на ТП № 4-38-25-2731 г. Краснодар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420</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9.8110000000000003E-3</v>
      </c>
      <c r="AE24" s="37">
        <f>'1. паспорт местоположение'!C47</f>
        <v>9.8110000000000003E-3</v>
      </c>
      <c r="AF24" s="37">
        <f>P24+L24+T24+X24+AB24</f>
        <v>0</v>
      </c>
      <c r="AG24" s="37">
        <f>AD24+N24+R24+V24+Z24</f>
        <v>9.8110000000000003E-3</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9.8110000000000003E-3</v>
      </c>
      <c r="AE27" s="221">
        <f>AE24</f>
        <v>9.8110000000000003E-3</v>
      </c>
      <c r="AF27" s="37">
        <f t="shared" si="1"/>
        <v>0</v>
      </c>
      <c r="AG27" s="37">
        <f t="shared" si="2"/>
        <v>9.8110000000000003E-3</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v>
      </c>
      <c r="AE30" s="37">
        <f>'1. паспорт местоположение'!C48</f>
        <v>0</v>
      </c>
      <c r="AF30" s="37">
        <f t="shared" si="1"/>
        <v>0</v>
      </c>
      <c r="AG30" s="37">
        <f t="shared" si="2"/>
        <v>0</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0,25</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0.25</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0,25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0.25</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M26" sqref="M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P_Кд_25_ЛК150_017178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 xml:space="preserve">Электроснабжение ЭПУ потребителей в соответствии с договором на ТП № 4-38-25-2731 г. Краснодар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20" t="str">
        <f>'5.2. Паспорт фин осв ввод'!AE39</f>
        <v>0,25</v>
      </c>
      <c r="J26" s="158" t="s">
        <v>285</v>
      </c>
      <c r="K26" s="158" t="s">
        <v>285</v>
      </c>
      <c r="L26" s="158" t="s">
        <v>285</v>
      </c>
      <c r="M26" s="159" t="s">
        <v>395</v>
      </c>
      <c r="N26" s="223" t="str">
        <f>A15</f>
        <v xml:space="preserve">Электроснабжение ЭПУ потребителей в соответствии с договором на ТП № 4-38-25-2731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P_Кд_25_ЛК150_017178</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 xml:space="preserve">Электроснабжение ЭПУ потребителей в соответствии с договором на ТП № 4-38-25-2731 г. Краснодар  </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4-38-25-2731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9.8110000000000003E-3</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2026-08-07T07:50:34Z</dcterms:modified>
</cp:coreProperties>
</file>